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adsport-my.sharepoint.com/personal/jkam_roadsporthonda_ca/Documents/Desktop/NADA/Class 3 SERVICE COURSE/After Class/"/>
    </mc:Choice>
  </mc:AlternateContent>
  <xr:revisionPtr revIDLastSave="33" documentId="13_ncr:1_{2CCE0FEB-67EF-4A8E-9A42-F324DDCEFABD}" xr6:coauthVersionLast="47" xr6:coauthVersionMax="47" xr10:uidLastSave="{2E2A06B7-9A5E-4162-8C35-30517AF9C762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<sst xmlns="http://schemas.openxmlformats.org/spreadsheetml/2006/main" count="106" uniqueCount="65">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</sst>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0_);\(0.00\)"/>
    <numFmt numFmtId="167" formatCode="0.0"/>
    <numFmt numFmtId="168" formatCode="0.00_);[Red]\(0.00\)"/>
    <numFmt numFmtId="169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164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164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6" fontId="7" fillId="5" borderId="16" xfId="0" applyNumberFormat="1" applyFont="1" applyFill="1" applyBorder="1" applyProtection="1">
      <protection locked="0"/>
    </xf>
    <xf numFmtId="167" fontId="7" fillId="6" borderId="16" xfId="0" applyNumberFormat="1" applyFont="1" applyFill="1" applyBorder="1" applyAlignment="1">
      <alignment horizontal="right"/>
    </xf>
    <xf numFmtId="164" fontId="7" fillId="6" borderId="17" xfId="0" applyNumberFormat="1" applyFont="1" applyFill="1" applyBorder="1"/>
    <xf numFmtId="166" fontId="7" fillId="5" borderId="3" xfId="0" applyNumberFormat="1" applyFont="1" applyFill="1" applyBorder="1" applyProtection="1">
      <protection locked="0"/>
    </xf>
    <xf numFmtId="167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164" fontId="0" fillId="2" borderId="18" xfId="0" applyNumberFormat="1" applyFill="1" applyBorder="1"/>
    <xf numFmtId="168" fontId="0" fillId="2" borderId="18" xfId="0" applyNumberFormat="1" applyFill="1" applyBorder="1"/>
    <xf numFmtId="0" fontId="0" fillId="0" borderId="0" xfId="0" quotePrefix="1" applyAlignment="1">
      <alignment horizontal="center"/>
    </xf>
    <xf numFmtId="165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9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9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164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164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164" fontId="7" fillId="6" borderId="35" xfId="0" applyNumberFormat="1" applyFont="1" applyFill="1" applyBorder="1"/>
    <xf numFmtId="0" fontId="2" fillId="8" borderId="36" xfId="0" applyFont="1" applyFill="1" applyBorder="1"/>
    <xf numFmtId="167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164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164" fontId="0" fillId="10" borderId="4" xfId="0" applyNumberFormat="1" applyFill="1" applyBorder="1" applyProtection="1">
      <protection locked="0"/>
    </xf>
    <xf numFmtId="165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K1" zoomScale="115" zoomScaleNormal="115" workbookViewId="0">
      <selection activeCell="T27" sqref="T27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21</v>
      </c>
      <c r="AD4" s="53"/>
      <c r="AE4" s="83"/>
    </row>
    <row r="5" spans="1:31" ht="15.75" thickTop="1" x14ac:dyDescent="0.25">
      <c r="A5" s="53"/>
      <c r="B5" s="1" t="s">
        <v>5</v>
      </c>
      <c r="C5" s="2">
        <v>236710</v>
      </c>
      <c r="D5" s="2">
        <v>178595</v>
      </c>
      <c r="E5" s="3">
        <f>IF(ISERROR(D5/C5),"0%",(D5/C5))</f>
        <v>0.75448861476067763</v>
      </c>
      <c r="F5" s="3">
        <f>IF(ISERROR(C5/$C$13),"0%",(C5/$C$13))</f>
        <v>0.57611476052210775</v>
      </c>
      <c r="I5" s="94"/>
      <c r="J5" s="8" t="s">
        <v>16</v>
      </c>
      <c r="K5" s="99">
        <f>D13</f>
        <v>309584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236710</v>
      </c>
      <c r="S6" s="16" t="s">
        <v>33</v>
      </c>
      <c r="T6" s="17">
        <v>175</v>
      </c>
      <c r="U6" s="63" t="s">
        <v>34</v>
      </c>
      <c r="V6" s="18">
        <f t="shared" ref="V6:V11" si="2">IF(ISERROR(R6/T6),"0.00",R6/T6)</f>
        <v>1352.6285714285714</v>
      </c>
      <c r="W6" s="69"/>
      <c r="Y6" s="15"/>
      <c r="AB6" s="77" t="s">
        <v>53</v>
      </c>
      <c r="AC6" s="82">
        <v>24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/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56620</v>
      </c>
      <c r="D8" s="2">
        <v>43099</v>
      </c>
      <c r="E8" s="3">
        <f t="shared" si="0"/>
        <v>0.76119745672907102</v>
      </c>
      <c r="F8" s="3">
        <f t="shared" si="1"/>
        <v>0.13780413899185393</v>
      </c>
      <c r="I8" s="94"/>
      <c r="J8" s="8" t="s">
        <v>21</v>
      </c>
      <c r="K8" s="2">
        <v>155428</v>
      </c>
      <c r="L8" s="96">
        <f t="shared" si="3"/>
        <v>0.50205436973487005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10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229910</v>
      </c>
      <c r="L9" s="96">
        <f t="shared" si="3"/>
        <v>0.74264173859114169</v>
      </c>
      <c r="M9" s="90"/>
      <c r="P9" s="14"/>
      <c r="Q9" s="70" t="s">
        <v>7</v>
      </c>
      <c r="R9" s="19">
        <f>C8</f>
        <v>56620</v>
      </c>
      <c r="S9" s="16" t="s">
        <v>33</v>
      </c>
      <c r="T9" s="20">
        <v>175</v>
      </c>
      <c r="U9" s="64" t="s">
        <v>34</v>
      </c>
      <c r="V9" s="21">
        <f t="shared" si="2"/>
        <v>323.54285714285714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58555</v>
      </c>
      <c r="D10" s="2">
        <v>40047</v>
      </c>
      <c r="E10" s="3">
        <f t="shared" si="0"/>
        <v>0.68392109982068139</v>
      </c>
      <c r="F10" s="3">
        <f t="shared" si="1"/>
        <v>0.14251362343108454</v>
      </c>
      <c r="I10" s="94"/>
      <c r="J10" s="8" t="s">
        <v>23</v>
      </c>
      <c r="K10" s="2">
        <v>81886</v>
      </c>
      <c r="L10" s="96">
        <f t="shared" si="3"/>
        <v>0.26450333350560751</v>
      </c>
      <c r="M10" s="90"/>
      <c r="P10" s="14"/>
      <c r="Q10" s="70" t="s">
        <v>9</v>
      </c>
      <c r="R10" s="19">
        <f>C10</f>
        <v>58555</v>
      </c>
      <c r="S10" s="16" t="s">
        <v>33</v>
      </c>
      <c r="T10" s="20">
        <v>175</v>
      </c>
      <c r="U10" s="64" t="s">
        <v>34</v>
      </c>
      <c r="V10" s="21">
        <f t="shared" si="2"/>
        <v>334.6</v>
      </c>
      <c r="W10" s="71"/>
      <c r="Y10" s="15"/>
      <c r="AB10" s="77" t="s">
        <v>41</v>
      </c>
      <c r="AC10" s="100">
        <f>V15</f>
        <v>174.99999999999997</v>
      </c>
      <c r="AD10" s="53"/>
      <c r="AE10" s="83"/>
    </row>
    <row r="11" spans="1:31" ht="15.75" x14ac:dyDescent="0.25">
      <c r="A11" s="53"/>
      <c r="B11" s="1" t="s">
        <v>10</v>
      </c>
      <c r="C11" s="2">
        <v>58813</v>
      </c>
      <c r="D11" s="2">
        <v>47843</v>
      </c>
      <c r="E11" s="3">
        <f t="shared" si="0"/>
        <v>0.81347661231360413</v>
      </c>
      <c r="F11" s="3">
        <f t="shared" si="1"/>
        <v>0.14314155468964862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58813</v>
      </c>
      <c r="S11" s="16" t="s">
        <v>33</v>
      </c>
      <c r="T11" s="20">
        <v>175</v>
      </c>
      <c r="U11" s="64" t="s">
        <v>34</v>
      </c>
      <c r="V11" s="21">
        <f t="shared" si="2"/>
        <v>336.07428571428574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>
        <v>175</v>
      </c>
      <c r="D12" s="2" t="s">
        <v>59</v>
      </c>
      <c r="E12" s="3" t="str">
        <f t="shared" si="0"/>
        <v>0%</v>
      </c>
      <c r="F12" s="3">
        <f t="shared" si="1"/>
        <v>4.259223653050943E-4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410698</v>
      </c>
      <c r="S12" s="74"/>
      <c r="T12" s="74"/>
      <c r="U12" s="74"/>
      <c r="V12" s="75">
        <f>SUM(V6:V11)</f>
        <v>2346.8457142857146</v>
      </c>
      <c r="W12" s="76"/>
      <c r="Y12" s="15"/>
      <c r="AB12" s="77" t="s">
        <v>51</v>
      </c>
      <c r="AC12" s="81">
        <f>AC4*AC6*AC8*AC10</f>
        <v>881999.99999999988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410873</v>
      </c>
      <c r="D13" s="5">
        <f>SUM(D5:D12)</f>
        <v>309584</v>
      </c>
      <c r="E13" s="6">
        <f>IF(ISERROR(D13/C13),"0.00%",D13/C13)</f>
        <v>0.75347856880349884</v>
      </c>
      <c r="F13" s="3">
        <f t="shared" si="1"/>
        <v>1</v>
      </c>
      <c r="I13" s="94"/>
      <c r="J13" s="8" t="s">
        <v>26</v>
      </c>
      <c r="K13" s="9">
        <f>SUM(K6:K12)</f>
        <v>467224</v>
      </c>
      <c r="L13" s="96">
        <f t="shared" si="3"/>
        <v>1.5091994418316192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-157640</v>
      </c>
      <c r="L14" s="98">
        <f t="shared" si="3"/>
        <v>-0.50919944183161925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410698</v>
      </c>
      <c r="S15" s="16" t="s">
        <v>33</v>
      </c>
      <c r="T15" s="24">
        <f>V12</f>
        <v>2346.8457142857146</v>
      </c>
      <c r="U15" s="25" t="s">
        <v>34</v>
      </c>
      <c r="V15" s="26">
        <f>IF(ISERROR(R15/T15),"$0.00",R15/T15)</f>
        <v>174.99999999999997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410698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13</v>
      </c>
      <c r="S18" s="30" t="s">
        <v>42</v>
      </c>
      <c r="T18" s="31">
        <v>10</v>
      </c>
      <c r="U18" s="30" t="s">
        <v>42</v>
      </c>
      <c r="V18" s="31">
        <v>24</v>
      </c>
      <c r="W18" s="32" t="s">
        <v>34</v>
      </c>
      <c r="X18" s="33">
        <f>R18*T18*V18</f>
        <v>3120</v>
      </c>
      <c r="Y18" s="34"/>
      <c r="Z18" s="50"/>
      <c r="AA18" s="50"/>
      <c r="AB18" s="77" t="s">
        <v>58</v>
      </c>
      <c r="AC18" s="81">
        <f>AC12</f>
        <v>881999.99999999988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0.46564399092970526</v>
      </c>
      <c r="AD20" s="53"/>
      <c r="AE20" s="83"/>
    </row>
    <row r="21" spans="16:31" x14ac:dyDescent="0.25">
      <c r="P21" s="14"/>
      <c r="R21" s="33">
        <f>X18</f>
        <v>3120</v>
      </c>
      <c r="S21" s="30" t="s">
        <v>42</v>
      </c>
      <c r="T21" s="26">
        <f>V15</f>
        <v>174.99999999999997</v>
      </c>
      <c r="U21" s="36" t="s">
        <v>34</v>
      </c>
      <c r="V21" s="23">
        <f>R21*T21</f>
        <v>545999.99999999988</v>
      </c>
      <c r="X21" s="89">
        <f>X18*1.25*T21</f>
        <v>682499.99999999988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2346</v>
      </c>
      <c r="S26" s="16" t="s">
        <v>33</v>
      </c>
      <c r="T26" s="41">
        <v>3120</v>
      </c>
      <c r="U26" s="25" t="s">
        <v>34</v>
      </c>
      <c r="V26" s="42">
        <f xml:space="preserve"> IF(ISERROR(R26/T26),"0.00%",(R26/T26))</f>
        <v>0.75192307692307692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Jonathan Kam</cp:lastModifiedBy>
  <dcterms:created xsi:type="dcterms:W3CDTF">2017-07-27T14:39:58Z</dcterms:created>
  <dcterms:modified xsi:type="dcterms:W3CDTF">2024-09-30T05:26:50Z</dcterms:modified>
</cp:coreProperties>
</file>